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0FF5DABE-6148-4E77-92D5-FC6434F1D570}" xr6:coauthVersionLast="47" xr6:coauthVersionMax="47" xr10:uidLastSave="{00000000-0000-0000-0000-000000000000}"/>
  <bookViews>
    <workbookView xWindow="630" yWindow="0" windowWidth="14145" windowHeight="15600" tabRatio="904" firstSheet="3"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state="hidden" r:id="rId17"/>
    <sheet name="С2.3" sheetId="12" state="hidden" r:id="rId18"/>
    <sheet name="С2.4" sheetId="13" r:id="rId19"/>
    <sheet name="Data2.4" sheetId="17" state="hidden" r:id="rId20"/>
    <sheet name="С2.5" sheetId="14" state="hidden" r:id="rId21"/>
    <sheet name="С2.6" sheetId="37" state="hidden" r:id="rId22"/>
    <sheet name="Data2.6" sheetId="38" state="hidden" r:id="rId23"/>
    <sheet name="С3" sheetId="20" r:id="rId24"/>
    <sheet name="С3.1" sheetId="19" r:id="rId25"/>
    <sheet name="С4" sheetId="30" r:id="rId26"/>
    <sheet name="С4.1" sheetId="21" state="hidden" r:id="rId27"/>
    <sheet name="С4.2" sheetId="22" r:id="rId28"/>
    <sheet name="С4.3" sheetId="23" r:id="rId29"/>
    <sheet name="С4.4" sheetId="24" state="hidden"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R4" i="72"/>
  <c r="R7" i="72"/>
  <c r="O12" i="84" s="1"/>
  <c r="O6" i="72"/>
  <c r="O8" i="72"/>
  <c r="L13" i="84" s="1"/>
  <c r="O5" i="72"/>
  <c r="L11" i="84" s="1"/>
  <c r="D63" i="28"/>
  <c r="I13" i="81" l="1"/>
  <c r="I14" i="81" s="1"/>
  <c r="AD14" i="73"/>
  <c r="AD14" i="66"/>
  <c r="O10" i="84"/>
  <c r="L14" i="84"/>
  <c r="O7" i="40"/>
  <c r="H15" i="81"/>
  <c r="H16" i="81" s="1"/>
  <c r="P5" i="72"/>
  <c r="M11" i="84" s="1"/>
  <c r="S7" i="72"/>
  <c r="P12" i="84" s="1"/>
  <c r="P8" i="72"/>
  <c r="M13" i="84" s="1"/>
  <c r="P6" i="72"/>
  <c r="S4" i="72"/>
  <c r="P10" i="84" s="1"/>
  <c r="J13" i="81" l="1"/>
  <c r="J14" i="81" s="1"/>
  <c r="AF14" i="73"/>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<sst xmlns="http://schemas.openxmlformats.org/spreadsheetml/2006/main" count="3429" uniqueCount="1586">
  <si>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</si>
  <si>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</si>
  <si>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</si>
  <si>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</si>
  <si>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</si>
  <si>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</si>
  <si>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</si>
  <si>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</si>
  <si>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</si>
  <si>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</si>
  <si>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</si>
  <si>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</si>
  <si>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</si>
  <si>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</si>
  <si>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</si>
  <si>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</si>
  <si>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</si>
  <si>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</si>
  <si>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</si>
  <si>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</si>
  <si>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</si>
  <si>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</si>
  <si>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</si>
  <si>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</si>
  <si>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</si>
  <si>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</si>
  <si>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</si>
  <si>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</si>
  <si>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</si>
  <si>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</si>
  <si>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</si>
  <si>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</si>
  <si>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</si>
  <si>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</si>
  <si>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</si>
  <si>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</si>
  <si>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</si>
  <si>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</si>
  <si>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</si>
  <si>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</si>
  <si>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</si>
  <si>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</si>
  <si>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</si>
  <si>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</si>
  <si>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</si>
  <si>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</si>
  <si>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</si>
  <si>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</si>
  <si>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</si>
  <si>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</si>
  <si>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</si>
  <si>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</si>
  <si>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</si>
  <si>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</si>
  <si>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</si>
  <si>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</si>
  <si>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</si>
  <si>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</si>
  <si>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</si>
  <si>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</si>
  <si>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</si>
  <si>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</si>
  <si>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</si>
  <si>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</si>
  <si>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</si>
  <si>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</si>
  <si>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</si>
  <si>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</si>
  <si>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</si>
  <si>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</si>
  <si>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</si>
  <si>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</si>
  <si>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</si>
  <si>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</si>
  <si>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</si>
  <si>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</si>
  <si>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</si>
  <si>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</si>
  <si>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</si>
  <si>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</si>
  <si>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</si>
  <si>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</si>
  <si>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</si>
  <si>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</si>
  <si>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</si>
  <si>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</si>
  <si>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</si>
  <si>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</si>
  <si>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</si>
  <si>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</si>
  <si>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</si>
  <si>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</si>
  <si>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</si>
  <si>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</si>
  <si>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</si>
  <si>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</si>
  <si>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</si>
  <si>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</si>
  <si>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</si>
  <si>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</si>
  <si>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</si>
  <si>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</si>
  <si>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</si>
  <si>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</si>
  <si>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</si>
  <si>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</si>
  <si>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</si>
  <si>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</si>
  <si>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</si>
  <si>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</si>
  <si>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</si>
  <si>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</si>
  <si>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</si>
  <si>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</si>
  <si>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</si>
  <si>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</si>
  <si>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</si>
  <si>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</si>
  <si>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</si>
  <si>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</si>
  <si>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</si>
  <si>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</si>
  <si>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</si>
  <si>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</si>
  <si>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</si>
  <si>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</si>
  <si>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</si>
  <si>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</si>
  <si>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</si>
  <si>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</si>
  <si>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</si>
  <si>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</si>
  <si>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</si>
  <si>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</si>
  <si>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</si>
  <si>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</si>
  <si>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</si>
  <si>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</si>
  <si>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</si>
  <si>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</si>
  <si>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</si>
  <si>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</si>
  <si>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</si>
  <si>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</si>
  <si>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</si>
  <si>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</si>
  <si>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</si>
  <si>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</si>
  <si>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</si>
  <si>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</si>
  <si>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</si>
  <si>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</si>
  <si>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</si>
  <si>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</si>
  <si>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</si>
  <si>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</si>
  <si>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</si>
  <si>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</si>
  <si>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</si>
  <si>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</si>
  <si>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</si>
  <si>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</si>
  <si>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</si>
  <si>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</si>
  <si>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</si>
  <si>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</si>
  <si>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</si>
  <si>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</si>
  <si>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</si>
  <si>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</si>
  <si>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</si>
  <si>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</si>
  <si>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</si>
  <si>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</si>
  <si>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</si>
  <si>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</si>
  <si>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</si>
  <si>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</si>
  <si>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</si>
  <si>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</si>
  <si>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</si>
  <si>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</si>
  <si>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</si>
  <si>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</si>
  <si>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</si>
  <si>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</si>
  <si>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</si>
  <si>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</si>
  <si>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</si>
  <si>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</si>
  <si>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</si>
  <si>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</si>
  <si>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</si>
  <si>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</si>
  <si>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</si>
  <si>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</si>
  <si>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</si>
  <si>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</si>
  <si>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</si>
  <si>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</si>
  <si>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</si>
  <si>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</si>
  <si>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</si>
  <si>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</si>
  <si>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</si>
  <si>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</si>
  <si>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</si>
  <si>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</si>
  <si>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</si>
  <si>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</si>
  <si>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</si>
  <si>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</si>
  <si>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</si>
  <si>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</si>
  <si>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</si>
  <si>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</si>
  <si>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</si>
  <si>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</si>
  <si>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</si>
  <si>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</si>
  <si>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</si>
  <si>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</si>
  <si>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</si>
  <si>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</si>
  <si>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</si>
  <si>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</si>
  <si>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</si>
  <si>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</si>
  <si>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</si>
  <si>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</si>
  <si>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</si>
  <si>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</si>
  <si>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</si>
  <si>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</si>
  <si>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</si>
  <si>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</si>
  <si>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</si>
  <si>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</si>
  <si>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</si>
  <si>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</si>
  <si>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</si>
  <si>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</si>
  <si>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</si>
  <si>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</si>
  <si>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</si>
  <si>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</si>
  <si>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</si>
  <si>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</si>
  <si>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</si>
  <si>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</si>
  <si>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</si>
  <si>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</si>
  <si>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</si>
  <si>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</si>
  <si>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</si>
  <si>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</si>
  <si>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</si>
  <si>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</si>
  <si>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</si>
  <si>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</si>
  <si>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</si>
  <si>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</si>
  <si>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</si>
  <si>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</si>
  <si>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</si>
  <si>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</si>
  <si>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</si>
  <si>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</si>
  <si>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</si>
  <si>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</si>
  <si>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</si>
  <si>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</si>
  <si>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</si>
  <si>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</si>
  <si>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</si>
  <si>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</si>
  <si>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</si>
  <si>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</si>
  <si>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</si>
  <si>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</si>
  <si>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</si>
  <si>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</si>
  <si>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</si>
  <si>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</si>
  <si>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</si>
  <si>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</si>
  <si>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</si>
  <si>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</si>
  <si>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</si>
  <si>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</si>
  <si>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</si>
  <si>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</si>
  <si>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</si>
  <si>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</si>
  <si>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</si>
  <si>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</si>
  <si>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</si>
  <si>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</si>
  <si>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</si>
  <si>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</si>
  <si>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</si>
  <si>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</si>
  <si>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</si>
  <si>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</si>
  <si>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</si>
  <si>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</si>
  <si>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</si>
  <si>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</si>
  <si>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</si>
  <si>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</si>
  <si>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</si>
  <si>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</si>
  <si>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</si>
  <si>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</si>
  <si>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</si>
  <si>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</si>
  <si>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</si>
  <si>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</si>
  <si>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</si>
  <si>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</si>
  <si>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</si>
  <si>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</si>
  <si>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</si>
  <si>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</si>
  <si>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</si>
  <si>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</si>
  <si>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</si>
  <si>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</si>
  <si>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</si>
  <si>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</si>
  <si>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</si>
  <si>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</si>
  <si>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</si>
  <si>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</si>
  <si>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</si>
  <si>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</si>
  <si>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</si>
  <si>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</si>
  <si>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</si>
  <si>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</si>
  <si>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</si>
  <si>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</si>
  <si>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</si>
  <si>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</si>
  <si>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</si>
  <si>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</si>
  <si>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</si>
  <si>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</si>
  <si>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</si>
  <si>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</si>
  <si>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</si>
  <si>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</si>
  <si>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</si>
  <si>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</si>
  <si>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</si>
  <si>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</si>
  <si>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</si>
  <si>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</si>
  <si>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</si>
  <si>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</si>
  <si>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</si>
  <si>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</si>
  <si>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</si>
  <si>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</si>
  <si>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</si>
  <si>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</si>
  <si>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</si>
  <si>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</si>
  <si>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</si>
  <si>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</si>
  <si>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</si>
  <si>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</si>
  <si>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</si>
  <si>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</si>
  <si>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</si>
  <si>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</si>
  <si>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</si>
  <si>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</si>
  <si>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</si>
  <si>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</si>
  <si>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</si>
  <si>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</si>
  <si>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</si>
  <si>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</si>
  <si>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</si>
  <si>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</si>
  <si>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</si>
  <si>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</si>
  <si>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</si>
  <si>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</si>
  <si>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</si>
  <si>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</si>
  <si>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</si>
  <si>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</si>
  <si>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</si>
  <si>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</si>
  <si>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</si>
  <si>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</si>
  <si>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</si>
  <si>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</si>
  <si>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</si>
  <si>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</si>
  <si>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</si>
  <si>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</si>
  <si>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</si>
  <si>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</si>
  <si>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</si>
  <si>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</si>
  <si>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</si>
  <si>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</si>
  <si>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</si>
  <si>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</si>
  <si>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</si>
  <si>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</si>
  <si>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</si>
  <si>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</si>
  <si>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</si>
  <si>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</si>
  <si>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</si>
  <si>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</si>
  <si>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</si>
  <si>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</si>
  <si>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</si>
  <si>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</si>
  <si>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</si>
  <si>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</si>
  <si>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</si>
  <si>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</si>
  <si>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</si>
  <si>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</si>
  <si>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</si>
  <si>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</si>
  <si>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</si>
  <si>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</si>
  <si>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</si>
  <si>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</si>
  <si>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</si>
  <si>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</si>
  <si>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</si>
  <si>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</si>
  <si>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</si>
  <si>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</si>
  <si>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</si>
  <si>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</si>
  <si>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</si>
  <si>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</si>
  <si>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</si>
  <si>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</si>
  <si>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</si>
  <si>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</si>
  <si>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</si>
  <si>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</si>
  <si>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</si>
  <si>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</si>
  <si>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</si>
  <si>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</si>
  <si>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</si>
  <si>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</si>
  <si>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</si>
  <si>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</si>
  <si>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</si>
  <si>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</si>
  <si>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</si>
  <si>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</si>
  <si>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</si>
  <si>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</si>
  <si>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</si>
  <si>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</si>
  <si>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</si>
  <si>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</si>
  <si>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</si>
  <si>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</si>
  <si>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</si>
  <si>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</si>
  <si>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</si>
  <si>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</si>
  <si>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</si>
  <si>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</si>
  <si>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</si>
  <si>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</si>
  <si>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</si>
  <si>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</si>
  <si>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</si>
  <si>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</si>
  <si>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</si>
  <si>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</si>
  <si>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</si>
  <si>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</si>
  <si>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</si>
  <si>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</si>
  <si>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</si>
  <si>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</si>
  <si>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</si>
  <si>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</si>
  <si>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</si>
  <si>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</si>
  <si>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</si>
  <si>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</si>
  <si>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</si>
  <si>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</si>
  <si>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</si>
  <si>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</si>
  <si>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</si>
  <si>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</si>
  <si>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</si>
  <si>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</si>
  <si>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</si>
  <si>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</si>
  <si>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</si>
  <si>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</si>
  <si>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</si>
  <si>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</si>
  <si>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</si>
  <si>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</si>
  <si>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</si>
  <si>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</si>
  <si>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</si>
  <si>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</si>
  <si>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</si>
  <si>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</si>
  <si>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</si>
  <si>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</si>
  <si>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</si>
  <si>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</si>
  <si>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</si>
  <si>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</si>
  <si>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</si>
  <si>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</si>
  <si>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</si>
  <si>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</si>
  <si>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</si>
  <si>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</si>
  <si>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</si>
  <si>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</si>
  <si>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</si>
  <si>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</si>
  <si>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</si>
  <si>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</si>
  <si>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</si>
  <si>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</si>
  <si>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</si>
  <si>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</si>
  <si>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</si>
  <si>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</si>
  <si>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</si>
  <si>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</si>
  <si>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</si>
  <si>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</si>
  <si>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</si>
  <si>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</si>
  <si>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</si>
  <si>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</si>
  <si>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</si>
  <si>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</si>
  <si>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</si>
  <si>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</si>
  <si>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</si>
  <si>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</si>
  <si>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</si>
  <si>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</si>
  <si>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</si>
  <si>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</si>
  <si>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</si>
  <si>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</si>
  <si>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</si>
  <si>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</si>
  <si>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</si>
  <si>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</si>
  <si>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</si>
  <si>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</si>
  <si>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</si>
  <si>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</si>
  <si>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</si>
  <si>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</si>
  <si>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</si>
  <si>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</si>
  <si>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</si>
  <si>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</si>
  <si>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</si>
  <si>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</si>
  <si>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</si>
  <si>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</si>
  <si>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</si>
  <si>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</si>
  <si>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</si>
  <si>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</si>
  <si>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</si>
  <si>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</si>
  <si>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</si>
  <si>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</si>
  <si>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</si>
  <si>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</si>
  <si>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</si>
  <si>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</si>
  <si>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</si>
  <si>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</si>
  <si>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</si>
  <si>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</si>
  <si>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</si>
  <si>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</si>
  <si>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</si>
  <si>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</si>
  <si>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</si>
  <si>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</si>
  <si>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</si>
  <si>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</si>
  <si>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</si>
  <si>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</si>
  <si>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</si>
  <si>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</si>
  <si>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</si>
  <si>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</si>
  <si>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</si>
  <si>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</si>
  <si>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</si>
  <si>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</si>
  <si>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</si>
  <si>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</si>
  <si>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</si>
  <si>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</si>
  <si>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</si>
  <si>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</si>
  <si>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</si>
  <si>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</si>
  <si>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</si>
  <si>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</si>
  <si>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</si>
  <si>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</si>
  <si>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</si>
  <si>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</si>
  <si>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</si>
  <si>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</si>
  <si>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</si>
  <si>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</si>
  <si>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</si>
  <si>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</si>
  <si>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</si>
  <si>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</si>
  <si>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</si>
  <si>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</si>
  <si>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</si>
  <si>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</si>
  <si>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</si>
  <si>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</si>
  <si>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</si>
  <si>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</si>
  <si>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</si>
  <si>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</si>
  <si>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</si>
  <si>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</si>
  <si>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</si>
  <si>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</si>
  <si>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</si>
  <si>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</si>
  <si>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</si>
  <si>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</si>
  <si>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</si>
  <si>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</si>
  <si>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</si>
  <si>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</si>
  <si>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</si>
  <si>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</si>
  <si>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</si>
  <si>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</si>
  <si>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</si>
  <si>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</si>
  <si>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</si>
  <si>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</si>
  <si>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</si>
  <si>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</si>
  <si>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</si>
  <si>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</si>
  <si>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</si>
  <si>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</si>
  <si>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</si>
  <si>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</si>
  <si>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</si>
  <si>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</si>
  <si>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</si>
  <si>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</si>
  <si>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</si>
  <si>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</si>
  <si>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</si>
  <si>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</si>
  <si>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</si>
  <si>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</si>
  <si>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</si>
  <si>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</si>
  <si>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</si>
  <si>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</si>
  <si>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</si>
  <si>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</si>
  <si>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</si>
  <si>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</si>
  <si>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</si>
  <si>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</si>
  <si>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</si>
  <si>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</si>
  <si>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</si>
  <si>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</si>
  <si>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</si>
  <si>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</si>
  <si>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</si>
  <si>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</si>
  <si>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</si>
  <si>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</si>
  <si>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</si>
  <si>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</si>
  <si>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</si>
  <si>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</si>
  <si>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</si>
  <si>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</si>
  <si>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</si>
  <si>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</si>
  <si>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</si>
  <si>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</si>
  <si>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</si>
  <si>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</si>
  <si>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</si>
  <si>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</si>
  <si>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</si>
  <si>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</si>
  <si>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</si>
  <si>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</si>
  <si>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</si>
  <si>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</si>
  <si>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</si>
  <si>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</si>
  <si>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</si>
  <si>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</si>
  <si>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</si>
  <si>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</si>
  <si>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</si>
  <si>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</si>
  <si>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</si>
  <si>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</si>
  <si>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</si>
  <si>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</si>
  <si>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</si>
  <si>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</si>
  <si>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</si>
  <si>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</si>
  <si>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</si>
  <si>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</si>
  <si>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</si>
  <si>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</si>
  <si>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</si>
  <si>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</si>
  <si>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</si>
  <si>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</si>
  <si>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</si>
  <si>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</si>
  <si>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</si>
  <si>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</si>
  <si>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</si>
  <si>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</si>
  <si>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</si>
  <si>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</si>
  <si>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</si>
  <si>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</si>
  <si>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</si>
  <si>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</si>
  <si>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</si>
  <si>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</si>
  <si>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</si>
  <si>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</si>
  <si>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</si>
  <si>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</si>
  <si>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</si>
  <si>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</si>
  <si>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</si>
  <si>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</si>
  <si>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</si>
  <si>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</si>
  <si>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</si>
  <si>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</si>
  <si>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</si>
  <si>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</si>
  <si>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</si>
  <si>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</si>
  <si>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</si>
  <si>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</si>
  <si>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</si>
  <si>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</si>
  <si>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</si>
  <si>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</si>
  <si>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</si>
  <si>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</si>
  <si>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</si>
  <si>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</si>
  <si>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</si>
  <si>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</si>
  <si>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</si>
  <si>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</si>
  <si>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</si>
  <si>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</si>
  <si>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</si>
  <si>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</si>
  <si>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</si>
  <si>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</si>
  <si>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</si>
  <si>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</si>
  <si>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</si>
  <si>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</si>
  <si>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</si>
  <si>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</si>
  <si>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</si>
  <si>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</si>
  <si>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</si>
  <si>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</si>
  <si>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</si>
  <si>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</si>
  <si>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</si>
  <si>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</si>
  <si>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</si>
  <si>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</si>
  <si>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</si>
  <si>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</si>
  <si>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</si>
  <si>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</si>
  <si>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</si>
  <si>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</si>
  <si>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</si>
  <si>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</si>
  <si>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</si>
  <si>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</si>
  <si>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</si>
  <si>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</si>
  <si>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</si>
  <si>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</si>
  <si>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</si>
  <si>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</si>
  <si>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</si>
  <si>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</si>
  <si>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</si>
  <si>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</si>
  <si>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</si>
  <si>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</si>
  <si>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</si>
  <si>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</si>
  <si>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</si>
  <si>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</si>
  <si>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</si>
  <si>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</si>
  <si>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</si>
  <si>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</si>
  <si>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</si>
  <si>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</si>
  <si>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</si>
  <si>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</si>
  <si>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</si>
  <si>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</si>
  <si>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</si>
  <si>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</si>
  <si>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</si>
  <si>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</si>
  <si>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</si>
  <si>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</si>
  <si>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</si>
  <si>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</si>
  <si>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</si>
  <si>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</si>
  <si>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</si>
  <si>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</si>
  <si>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</si>
  <si>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</si>
  <si>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</si>
  <si>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</si>
  <si>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</si>
  <si>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</si>
  <si>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</si>
  <si>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</si>
  <si>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</si>
  <si>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</si>
  <si>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</si>
  <si>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</si>
  <si>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</si>
  <si>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</si>
  <si>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</si>
  <si>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</si>
  <si>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</si>
  <si>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</si>
  <si>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</si>
  <si>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</si>
  <si>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</si>
  <si>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</si>
  <si>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</si>
  <si>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</si>
  <si>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</si>
  <si>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</si>
  <si>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</si>
  <si>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</si>
  <si>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</si>
  <si>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</si>
  <si>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</si>
  <si>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</si>
  <si>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</si>
  <si>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</si>
  <si>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</si>
  <si>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</si>
  <si>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</si>
  <si>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</si>
  <si>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</si>
  <si>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</si>
  <si>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</si>
  <si>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</si>
  <si>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</si>
  <si>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</si>
  <si>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</si>
  <si>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</si>
  <si>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</si>
  <si>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</si>
  <si>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</si>
  <si>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</si>
  <si>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</si>
  <si>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</si>
  <si>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</si>
  <si>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</si>
  <si>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</si>
  <si>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</si>
  <si>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</si>
  <si>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</si>
  <si>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</si>
  <si>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</si>
  <si>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</si>
  <si>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</si>
  <si>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</si>
  <si>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</si>
  <si>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</si>
  <si>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</si>
  <si>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</si>
  <si>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</si>
  <si>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</si>
  <si>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</si>
  <si>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</si>
  <si>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</si>
  <si>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</si>
  <si>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</si>
  <si>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</si>
  <si>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</si>
  <si>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</si>
  <si>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</si>
  <si>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</si>
  <si>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</si>
  <si>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</si>
  <si>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</si>
  <si>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</si>
  <si>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</si>
  <si>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</si>
  <si>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</si>
  <si>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</si>
  <si>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</si>
  <si>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</si>
  <si>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</si>
  <si>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</si>
  <si>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</si>
  <si>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</si>
  <si>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</si>
  <si>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</si>
  <si>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</si>
  <si>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</si>
  <si>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</si>
  <si>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</si>
  <si>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</si>
  <si>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</si>
  <si>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</si>
  <si>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</si>
  <si>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</si>
  <si>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</si>
  <si>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</si>
  <si>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</si>
  <si>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</si>
  <si>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</si>
  <si>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</si>
  <si>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</si>
  <si>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</si>
  <si>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</si>
  <si>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</si>
  <si>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</si>
  <si>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</si>
  <si>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</si>
  <si>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</si>
  <si>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</si>
  <si>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</si>
  <si>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</si>
  <si>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</si>
  <si>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</si>
  <si>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</si>
  <si>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</si>
  <si>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</si>
  <si>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</si>
  <si>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</si>
  <si>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</si>
  <si>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</si>
  <si>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</si>
  <si>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</si>
  <si>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</si>
  <si>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</si>
  <si>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</si>
  <si>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</si>
  <si>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</si>
  <si>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</si>
  <si>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</si>
  <si>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</si>
  <si>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</si>
  <si>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</si>
  <si>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</si>
  <si>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</si>
  <si>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</si>
  <si>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</si>
  <si>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</si>
  <si>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</si>
  <si>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</si>
  <si>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</si>
  <si>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</si>
  <si>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</si>
  <si>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</si>
  <si>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</si>
  <si>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</si>
  <si>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</si>
  <si>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</si>
  <si>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</si>
  <si>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</si>
  <si>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</si>
  <si>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</si>
  <si>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</si>
  <si>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</si>
  <si>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</si>
  <si>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</si>
  <si>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</si>
  <si>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</si>
  <si>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</si>
  <si>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</si>
  <si>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</si>
  <si>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</si>
  <si>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</si>
  <si>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</si>
  <si>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</si>
  <si>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</si>
  <si>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</si>
  <si>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</si>
  <si>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</si>
  <si>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</si>
  <si>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</si>
  <si>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</si>
  <si>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</si>
  <si>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</si>
  <si>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</si>
  <si>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</si>
  <si>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</si>
  <si>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</si>
  <si>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</si>
  <si>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</si>
  <si>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</si>
  <si>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</si>
  <si>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</si>
  <si>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</si>
  <si>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</si>
  <si>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</si>
  <si>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</si>
  <si>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</si>
  <si>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</si>
  <si>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</si>
  <si>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</si>
  <si>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</si>
  <si>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</si>
  <si>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</si>
  <si>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</si>
  <si>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</si>
  <si>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</si>
  <si>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</si>
  <si>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</si>
  <si>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</si>
  <si>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</si>
  <si>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</si>
  <si>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</si>
  <si>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</si>
  <si>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</si>
  <si>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</si>
  <si>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</si>
  <si>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</si>
  <si>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</si>
  <si>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</si>
  <si>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</si>
  <si>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</si>
  <si>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</si>
  <si>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</si>
  <si>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</si>
  <si>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</si>
  <si>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</si>
  <si>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</si>
  <si>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</si>
  <si>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</si>
  <si>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</si>
  <si>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</si>
  <si>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</si>
  <si>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</si>
  <si>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</si>
  <si>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</si>
  <si>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</si>
  <si>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</si>
  <si>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</si>
  <si>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</si>
  <si>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</si>
  <si>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</si>
  <si>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</si>
  <si>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</si>
  <si>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</si>
  <si>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</si>
  <si>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</si>
  <si>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</si>
  <si>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</si>
  <si>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</si>
  <si>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</si>
  <si>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</si>
  <si>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</si>
  <si>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</si>
  <si>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</si>
  <si>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</si>
  <si>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</si>
  <si>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</si>
  <si>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</si>
  <si>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</si>
  <si>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</si>
  <si>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</si>
  <si>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</si>
  <si>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</si>
  <si>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</si>
  <si>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</si>
  <si>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</si>
  <si>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</si>
  <si>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</si>
  <si>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</si>
  <si>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</si>
  <si>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</si>
  <si>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</si>
  <si>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</si>
  <si>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</si>
  <si>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</si>
  <si>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</si>
  <si>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</si>
  <si>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</si>
  <si>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</si>
  <si>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</si>
  <si>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</si>
  <si>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</si>
  <si>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</si>
  <si>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</si>
  <si>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</si>
  <si>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</si>
  <si>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</si>
  <si>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</si>
  <si>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</si>
  <si>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</si>
  <si>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</si>
  <si>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</si>
  <si>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</si>
  <si>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</si>
  <si>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</si>
  <si>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</si>
  <si>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</si>
  <si>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</si>
  <si>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</si>
  <si>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</si>
  <si>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</si>
  <si>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</si>
  <si>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</si>
  <si>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</si>
  <si>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</si>
  <si>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</si>
  <si>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</si>
  <si>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</si>
  <si>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</si>
  <si>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</si>
  <si>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</si>
  <si>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</si>
  <si>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</si>
  <si>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</si>
  <si>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</si>
  <si>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</si>
  <si>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</si>
  <si>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</si>
  <si>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</si>
  <si>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</si>
  <si>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</si>
  <si>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</si>
  <si>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</si>
  <si>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</si>
  <si>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</si>
  <si>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</si>
  <si>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</si>
  <si>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</si>
  <si>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</si>
  <si>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</si>
  <si>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</si>
  <si>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</si>
  <si>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</si>
  <si>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</si>
  <si>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</si>
  <si>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</si>
  <si>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</si>
  <si>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</si>
  <si>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</si>
  <si>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</si>
  <si>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</si>
  <si>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</si>
  <si>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</si>
  <si>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</si>
  <si>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</si>
  <si>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</si>
  <si>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</si>
  <si>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</si>
  <si>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</si>
  <si>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</si>
  <si>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</si>
  <si>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</si>
  <si>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</si>
  <si>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</si>
  <si>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</si>
  <si>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</si>
  <si>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</si>
  <si>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</si>
  <si>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</si>
  <si>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</si>
  <si>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</si>
  <si>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</si>
  <si>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</si>
  <si>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</si>
  <si>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</si>
  <si>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</si>
  <si>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</si>
  <si>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</si>
  <si>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</si>
  <si>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</si>
  <si>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</si>
  <si>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</si>
  <si>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</si>
  <si>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</si>
  <si>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</si>
  <si>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</si>
  <si>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</si>
  <si>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</si>
  <si>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</si>
  <si>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</si>
  <si>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</si>
  <si>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</si>
  <si>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</si>
  <si>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</si>
  <si>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</si>
  <si>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</si>
  <si>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</si>
  <si>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</si>
  <si>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</si>
  <si>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</si>
  <si>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</si>
  <si>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</si>
  <si>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</si>
  <si>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</si>
  <si>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</si>
  <si>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</si>
  <si>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</si>
  <si>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</si>
  <si>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</si>
  <si>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</si>
  <si>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</si>
  <si>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</si>
  <si>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</si>
  <si>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</si>
  <si>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</si>
  <si>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</si>
  <si>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</si>
  <si>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</si>
  <si>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</si>
  <si>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</si>
  <si>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</si>
  <si>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</si>
  <si>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</si>
  <si>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</si>
  <si>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</si>
  <si>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</si>
  <si>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</si>
  <si>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</si>
  <si>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</si>
  <si>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</si>
  <si>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</si>
  <si>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</si>
  <si>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</si>
  <si>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</si>
  <si>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</si>
  <si>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</si>
  <si>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</si>
  <si>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</si>
  <si>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</si>
  <si>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</si>
  <si>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</si>
  <si>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</si>
  <si>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</si>
  <si>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</si>
  <si>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</si>
  <si>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</si>
  <si>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</si>
  <si>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</si>
  <si>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</si>
  <si>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</si>
  <si>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</si>
  <si>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</si>
  <si>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</si>
  <si>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</si>
  <si>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</si>
  <si>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</si>
  <si>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</si>
  <si>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</si>
  <si>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</si>
  <si>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</si>
  <si>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</si>
  <si>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</si>
  <si>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</si>
  <si>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</si>
  <si>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</si>
  <si>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</si>
  <si>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</si>
  <si>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</si>
  <si>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</si>
  <si>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</si>
  <si>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</si>
  <si>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</si>
  <si>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</si>
  <si>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</si>
  <si>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</si>
  <si>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</si>
  <si>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</si>
  <si>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</si>
  <si>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</si>
  <si>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</si>
  <si>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</si>
  <si>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</si>
  <si>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</si>
  <si>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</si>
  <si>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</si>
  <si>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</si>
  <si>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</si>
  <si>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</si>
  <si>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</si>
  <si>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</si>
  <si>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</si>
  <si>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</si>
  <si>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</si>
  <si>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</si>
  <si>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</si>
  <si>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</si>
  <si>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</si>
  <si>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</si>
  <si>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</si>
  <si>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</si>
  <si>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</si>
  <si>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</si>
  <si>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</si>
  <si>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</si>
  <si>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</si>
  <si>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</si>
  <si>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</si>
  <si>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</si>
  <si>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</si>
  <si>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</si>
  <si>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</si>
  <si>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</si>
  <si>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</si>
  <si>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</si>
  <si>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</si>
  <si>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</si>
  <si>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</si>
  <si>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</si>
  <si>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</si>
  <si>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</si>
  <si>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</si>
  <si>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</si>
  <si>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</si>
  <si>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</si>
  <si>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</si>
  <si>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</si>
  <si>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</si>
  <si>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</si>
  <si>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</si>
  <si>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</si>
  <si>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</si>
  <si>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</si>
  <si>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</si>
  <si>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</si>
  <si>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</si>
  <si>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</si>
  <si>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</si>
  <si>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</si>
  <si>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</si>
  <si>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</si>
  <si>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</si>
  <si>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</si>
  <si>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</si>
  <si>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</si>
  <si>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</si>
  <si>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</si>
  <si>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</si>
  <si>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</si>
  <si>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</si>
  <si>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</si>
  <si>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</si>
  <si>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</si>
  <si>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</si>
  <si>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</si>
  <si>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</si>
  <si>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</si>
  <si>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</si>
  <si>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</si>
  <si>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</si>
  <si>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</si>
  <si>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</si>
  <si>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</si>
  <si>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</si>
  <si>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</si>
  <si>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</si>
  <si>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</si>
  <si>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</si>
  <si>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</si>
  <si>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</si>
  <si>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</si>
  <si>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</si>
  <si>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</si>
  <si>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</si>
  <si>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</si>
  <si>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</si>
  <si>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</si>
  <si>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</si>
  <si>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</si>
  <si>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</si>
  <si>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</si>
  <si>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</si>
  <si>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</si>
  <si>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</si>
  <si>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</si>
  <si>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</si>
  <si>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</si>
  <si>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</si>
  <si>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</si>
  <si>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</si>
  <si>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</si>
  <si>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</si>
  <si>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</si>
  <si>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</si>
  <si>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</si>
  <si>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</si>
  <si>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</si>
  <si>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</si>
  <si>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</si>
  <si>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</si>
  <si>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</si>
  <si>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</si>
  <si>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</si>
  <si>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</si>
  <si>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</si>
  <si>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</si>
  <si>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</si>
  <si>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</si>
  <si>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</si>
  <si>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</si>
  <si>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</si>
  <si>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</si>
  <si>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</si>
  <si>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</si>
  <si>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</si>
  <si>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</si>
  <si>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</si>
  <si>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</si>
  <si>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</si>
  <si>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</si>
  <si>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</si>
  <si>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</si>
  <si>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</si>
  <si>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</si>
  <si>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</si>
  <si>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</si>
  <si>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</si>
  <si>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</si>
  <si>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</si>
  <si>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</si>
  <si>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</si>
  <si>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</si>
  <si>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</si>
  <si>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</si>
  <si>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</si>
  <si>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</si>
  <si>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</si>
  <si>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</si>
  <si>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</si>
  <si>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</si>
  <si>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</si>
  <si>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</si>
  <si>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</si>
  <si>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</si>
  <si>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</si>
  <si>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</si>
  <si>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</si>
  <si>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</si>
  <si>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</si>
  <si>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</si>
  <si>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</si>
  <si>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</si>
  <si>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</si>
  <si>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</si>
  <si>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</si>
  <si>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</si>
  <si>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</si>
  <si>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</si>
  <si>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</si>
  <si>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</si>
  <si>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</si>
  <si>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</si>
  <si>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</si>
  <si>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</si>
  <si>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</si>
  <si>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</si>
  <si>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</si>
  <si>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</si>
  <si>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</si>
  <si>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</si>
  <si>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</si>
  <si>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</si>
  <si>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</si>
  <si>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</si>
  <si>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</si>
  <si>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</si>
  <si>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</si>
  <si>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</si>
  <si>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</si>
  <si>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</si>
  <si>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</si>
  <si>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</si>
  <si>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</si>
  <si>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</si>
  <si>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</si>
  <si>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</si>
  <si>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</si>
  <si>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</si>
  <si>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</si>
  <si>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</si>
  <si>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</si>
  <si>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</si>
  <si>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</si>
  <si>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</si>
  <si>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</si>
  <si>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</si>
  <si>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</si>
  <si>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</si>
  <si>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</si>
  <si>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</si>
  <si>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</si>
  <si>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</si>
  <si>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</si>
  <si>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</si>
  <si>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</si>
  <si>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</si>
  <si>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</si>
  <si>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</si>
  <si>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</si>
  <si>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</si>
  <si>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</si>
  <si>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</si>
  <si>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</si>
  <si>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</si>
  <si>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</si>
  <si>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</si>
  <si>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</si>
  <si>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</si>
  <si>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</si>
  <si>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</si>
  <si>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</si>
  <si>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</si>
  <si>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</si>
  <si>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</si>
  <si>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</si>
  <si>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</si>
  <si>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</si>
  <si>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</si>
  <si>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Муниципальный округ</t>
  </si>
  <si>
    <t>муниципальный округ Эгвекинот</t>
  </si>
  <si>
    <t>Эгвекинот</t>
  </si>
  <si>
    <t>закрытая</t>
  </si>
  <si>
    <t>Решение Совета депутатов городского округа Эгвекинот Чукотского автономного округа от 25 ноября 2024 г. N 87
"О земельном налоге"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</si>
</sst>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5" sqref="E15"/>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1581</v>
      </c>
      <c r="E14" s="261" t="s">
        <v>1582</v>
      </c>
      <c r="F14" s="15"/>
      <c r="G14" s="16" t="s">
        <v>9</v>
      </c>
    </row>
    <row r="15" spans="1:12" s="11" customFormat="1" ht="26.25" customHeight="1">
      <c r="C15" s="12"/>
      <c r="D15" s="17" t="str">
        <f>IF(D14="Муниципальный район", "Поселение", IF(D14="Муниципальный округ","Населенный пункт",""))</f>
        <v>Населенный пункт</v>
      </c>
      <c r="E15" s="261" t="s">
        <v>1583</v>
      </c>
      <c r="F15" s="15"/>
      <c r="G15" s="16"/>
    </row>
    <row r="16" spans="1:12" s="11" customFormat="1" ht="21" customHeight="1">
      <c r="C16" s="12"/>
      <c r="D16" s="17" t="s">
        <v>1082</v>
      </c>
      <c r="E16" s="260">
        <v>77715000</v>
      </c>
      <c r="F16" s="15"/>
      <c r="G16" s="16" t="s">
        <v>982</v>
      </c>
    </row>
    <row r="17" spans="3:7" s="11" customFormat="1" ht="42" customHeight="1">
      <c r="C17" s="12"/>
      <c r="D17" s="17" t="s">
        <v>8</v>
      </c>
      <c r="E17" s="261" t="s">
        <v>1584</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4860.2145645791834</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13334.334287486805</v>
      </c>
      <c r="G14" s="382"/>
      <c r="I14" s="93" t="s">
        <v>643</v>
      </c>
    </row>
    <row r="15" spans="2:9" ht="26.25" customHeight="1">
      <c r="B15" s="34"/>
      <c r="C15" s="49" t="s">
        <v>595</v>
      </c>
      <c r="D15" s="100" t="s">
        <v>644</v>
      </c>
      <c r="E15" s="75" t="s">
        <v>645</v>
      </c>
      <c r="F15" s="101">
        <f>'С1.1'!E16</f>
        <v>3931</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0.56157142857142861</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3931</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46.5" customHeight="1">
      <c r="B19" s="55"/>
      <c r="C19" s="49" t="s">
        <v>599</v>
      </c>
      <c r="D19" s="172" t="s">
        <v>1042</v>
      </c>
      <c r="E19" s="275">
        <v>1.7000000000000001E-2</v>
      </c>
      <c r="F19" s="265" t="s">
        <v>1570</v>
      </c>
      <c r="G19" s="37"/>
      <c r="H19" s="16" t="s">
        <v>9</v>
      </c>
      <c r="I19" s="57" t="s">
        <v>587</v>
      </c>
    </row>
    <row r="20" spans="2:9" ht="46.5" customHeight="1">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30.75" customHeight="1">
      <c r="B23" s="34"/>
      <c r="C23" s="49" t="s">
        <v>605</v>
      </c>
      <c r="D23" s="172" t="s">
        <v>606</v>
      </c>
      <c r="E23" s="59" t="s">
        <v>582</v>
      </c>
      <c r="F23" s="286" t="s">
        <v>1578</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13334.334287486805</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13334.334287486805</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1225145.3</v>
      </c>
      <c r="E16" s="379">
        <v>91.878999999999991</v>
      </c>
      <c r="F16" s="342">
        <f>IFERROR(D16/E16,0)</f>
        <v>13334.334287486805</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40671.723726087817</v>
      </c>
      <c r="G12" s="15"/>
      <c r="I12" s="17" t="s">
        <v>713</v>
      </c>
    </row>
    <row r="13" spans="1:10" ht="42.75">
      <c r="B13" s="34"/>
      <c r="C13" s="49" t="s">
        <v>585</v>
      </c>
      <c r="D13" s="161" t="s">
        <v>1045</v>
      </c>
      <c r="E13" s="75" t="s">
        <v>714</v>
      </c>
      <c r="F13" s="103">
        <f>F14*F15*F16*F17*F35</f>
        <v>224584.97300749444</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4508943.8403462507</v>
      </c>
      <c r="G26" s="15"/>
      <c r="I26" s="17" t="s">
        <v>732</v>
      </c>
    </row>
    <row r="27" spans="2:12" ht="21" customHeight="1">
      <c r="B27" s="34"/>
      <c r="C27" s="49" t="s">
        <v>733</v>
      </c>
      <c r="D27" s="204" t="s">
        <v>1397</v>
      </c>
      <c r="E27" s="75" t="s">
        <v>734</v>
      </c>
      <c r="F27" s="103">
        <f>IF('С2.1'!E29="",0,'С2.1'!E29)</f>
        <v>646.77</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E14" sqref="E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646.77</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9"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646.77</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1579</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646.77</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7"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F15" sqref="F1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10631.014750561375</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267730.59012787422</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40671.723726087817</v>
      </c>
      <c r="G16" s="383"/>
      <c r="I16" s="7" t="s">
        <v>763</v>
      </c>
    </row>
    <row r="17" spans="2:10" ht="30" customHeight="1">
      <c r="B17" s="34"/>
      <c r="C17" s="49" t="s">
        <v>726</v>
      </c>
      <c r="D17" s="165" t="s">
        <v>1048</v>
      </c>
      <c r="E17" s="75" t="s">
        <v>714</v>
      </c>
      <c r="F17" s="103">
        <f>С2!F13+С2!F18+С2!F22</f>
        <v>483290.1004011514</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7088.2548058835546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13526.831521038752</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4508943.8403462507</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G18" sqref="G18"/>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2283.9093315547207</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37541.096698892819</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13680.485202239999</v>
      </c>
      <c r="G21" s="37"/>
    </row>
    <row r="22" spans="1:9" ht="93.75">
      <c r="A22" s="17"/>
      <c r="B22" s="130"/>
      <c r="C22" s="49" t="s">
        <v>802</v>
      </c>
      <c r="D22" s="204" t="s">
        <v>1404</v>
      </c>
      <c r="E22" s="75" t="s">
        <v>968</v>
      </c>
      <c r="F22" s="166">
        <f>IF('С4.1'!E15="",0,'С4.1'!E15)</f>
        <v>19.615000000000002</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608.44743000000005</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24405.518616808156</v>
      </c>
      <c r="G30" s="37"/>
    </row>
    <row r="31" spans="1:9" ht="54" customHeight="1">
      <c r="B31" s="34"/>
      <c r="C31" s="49" t="s">
        <v>733</v>
      </c>
      <c r="D31" s="204" t="s">
        <v>1438</v>
      </c>
      <c r="E31" s="381" t="s">
        <v>714</v>
      </c>
      <c r="F31" s="103">
        <f>(F16+F26+F27)*F14</f>
        <v>14833.186443908504</v>
      </c>
      <c r="G31" s="37"/>
    </row>
    <row r="32" spans="1:9" ht="42" customHeight="1">
      <c r="B32" s="34"/>
      <c r="C32" s="49" t="s">
        <v>735</v>
      </c>
      <c r="D32" s="204" t="s">
        <v>995</v>
      </c>
      <c r="E32" s="381" t="s">
        <v>639</v>
      </c>
      <c r="F32" s="103">
        <f>С3!F12</f>
        <v>10631.014750561375</v>
      </c>
      <c r="G32" s="37"/>
    </row>
    <row r="33" spans="2:9" ht="66.75" customHeight="1">
      <c r="B33" s="34"/>
      <c r="C33" s="49" t="s">
        <v>766</v>
      </c>
      <c r="D33" s="204" t="s">
        <v>1091</v>
      </c>
      <c r="E33" s="381" t="s">
        <v>714</v>
      </c>
      <c r="F33" s="103">
        <f>0.07*F34*F13+F35</f>
        <v>9246.5754718729004</v>
      </c>
      <c r="G33" s="37"/>
    </row>
    <row r="34" spans="2:9" ht="54" customHeight="1">
      <c r="B34" s="34"/>
      <c r="C34" s="49" t="s">
        <v>809</v>
      </c>
      <c r="D34" s="205" t="s">
        <v>993</v>
      </c>
      <c r="E34" s="381" t="s">
        <v>639</v>
      </c>
      <c r="F34" s="103">
        <f>С1!F12</f>
        <v>4860.2145645791834</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1" zoomScaleNormal="100" workbookViewId="0">
      <selection activeCell="F20" sqref="F20"/>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1580</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19.615000000000002</v>
      </c>
      <c r="F15" s="118" t="s">
        <v>678</v>
      </c>
      <c r="G15" s="37"/>
      <c r="L15" s="108"/>
    </row>
    <row r="16" spans="2:16" ht="29.25" customHeight="1">
      <c r="B16" s="34"/>
      <c r="C16" s="49" t="s">
        <v>600</v>
      </c>
      <c r="D16" s="172" t="s">
        <v>1414</v>
      </c>
      <c r="E16" s="103">
        <f>'С4.3'!E20</f>
        <v>608.44743000000005</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19.615000000000002</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18.510000000000002</v>
      </c>
      <c r="G21" s="799"/>
      <c r="H21" s="800">
        <v>20.72</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137.65</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616.22</v>
      </c>
      <c r="F19" s="265"/>
      <c r="G19" s="37"/>
    </row>
    <row r="20" spans="2:7" ht="32.25" customHeight="1">
      <c r="B20" s="34"/>
      <c r="C20" s="49" t="s">
        <v>698</v>
      </c>
      <c r="D20" s="136" t="s">
        <v>1419</v>
      </c>
      <c r="E20" s="166">
        <f>(E17*(E11+E12)+E19*E13)/1000</f>
        <v>608.44743000000005</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19" zoomScaleNormal="100" workbookViewId="0">
      <selection activeCell="F38" sqref="F38"/>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1168.9372474556619</v>
      </c>
      <c r="G12" s="93"/>
    </row>
    <row r="13" spans="1:8" ht="55.5">
      <c r="B13" s="34"/>
      <c r="C13" s="49" t="s">
        <v>585</v>
      </c>
      <c r="D13" s="99" t="s">
        <v>993</v>
      </c>
      <c r="E13" s="200" t="s">
        <v>639</v>
      </c>
      <c r="F13" s="96">
        <f>С1!F12</f>
        <v>4860.2145645791834</v>
      </c>
      <c r="G13" s="97"/>
      <c r="H13" s="98"/>
    </row>
    <row r="14" spans="1:8" ht="55.5">
      <c r="B14" s="34"/>
      <c r="C14" s="49" t="s">
        <v>589</v>
      </c>
      <c r="D14" s="99" t="s">
        <v>994</v>
      </c>
      <c r="E14" s="200" t="s">
        <v>639</v>
      </c>
      <c r="F14" s="60">
        <f>С2!F12</f>
        <v>40671.723726087817</v>
      </c>
      <c r="G14" s="382"/>
    </row>
    <row r="15" spans="1:8" ht="42.75">
      <c r="B15" s="34"/>
      <c r="C15" s="49" t="s">
        <v>595</v>
      </c>
      <c r="D15" s="99" t="s">
        <v>995</v>
      </c>
      <c r="E15" s="200" t="s">
        <v>639</v>
      </c>
      <c r="F15" s="101">
        <f>С3!F12</f>
        <v>10631.014750561375</v>
      </c>
      <c r="G15" s="382"/>
    </row>
    <row r="16" spans="1:8" ht="55.5">
      <c r="B16" s="34"/>
      <c r="C16" s="49" t="s">
        <v>647</v>
      </c>
      <c r="D16" s="99" t="s">
        <v>1033</v>
      </c>
      <c r="E16" s="200" t="s">
        <v>639</v>
      </c>
      <c r="F16" s="103">
        <f>С4!F12</f>
        <v>2283.9093315547207</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21" sqref="C21"/>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округ</v>
      </c>
      <c r="C5" s="212" t="str">
        <f>И1!E14</f>
        <v>муниципальный округ Эгвекинот</v>
      </c>
    </row>
    <row r="6" spans="1:4">
      <c r="A6" s="208"/>
      <c r="B6" s="211" t="str">
        <f>IF(И1!E15="","",И1!D15)</f>
        <v>Населенный пункт</v>
      </c>
      <c r="C6" s="212" t="str">
        <f>IF(И1!E15="","",И1!E15)</f>
        <v>Эгвекинот</v>
      </c>
    </row>
    <row r="7" spans="1:4">
      <c r="A7" s="208"/>
      <c r="B7" s="211" t="str">
        <f>И1!D16</f>
        <v>Код ОКТМО</v>
      </c>
      <c r="C7" s="241">
        <f>И1!E16</f>
        <v>77715000</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59615.799620238759</v>
      </c>
    </row>
    <row r="18" spans="1:4" ht="42.75">
      <c r="A18" s="221" t="s">
        <v>585</v>
      </c>
      <c r="B18" s="294" t="s">
        <v>1078</v>
      </c>
      <c r="C18" s="295">
        <f>С1!F12</f>
        <v>4860.2145645791834</v>
      </c>
    </row>
    <row r="19" spans="1:4" ht="42.75">
      <c r="A19" s="221" t="s">
        <v>589</v>
      </c>
      <c r="B19" s="294" t="s">
        <v>1079</v>
      </c>
      <c r="C19" s="295">
        <f>С2!F12</f>
        <v>40671.723726087817</v>
      </c>
    </row>
    <row r="20" spans="1:4" ht="30">
      <c r="A20" s="221" t="s">
        <v>595</v>
      </c>
      <c r="B20" s="294" t="s">
        <v>995</v>
      </c>
      <c r="C20" s="295">
        <f>С3!F12</f>
        <v>10631.014750561375</v>
      </c>
    </row>
    <row r="21" spans="1:4" ht="42.75">
      <c r="A21" s="221" t="s">
        <v>647</v>
      </c>
      <c r="B21" s="294" t="s">
        <v>1092</v>
      </c>
      <c r="C21" s="295">
        <f>С4!F12</f>
        <v>2283.9093315547207</v>
      </c>
    </row>
    <row r="22" spans="1:4" ht="30">
      <c r="A22" s="221" t="s">
        <v>651</v>
      </c>
      <c r="B22" s="294" t="s">
        <v>1093</v>
      </c>
      <c r="C22" s="295">
        <f>С5!F12</f>
        <v>1168.9372474556619</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3931</v>
      </c>
      <c r="D28" s="319">
        <f>'С1.1'!F16</f>
        <v>0</v>
      </c>
    </row>
    <row r="29" spans="1:4" ht="42.75">
      <c r="A29" s="221" t="s">
        <v>589</v>
      </c>
      <c r="B29" s="300" t="s">
        <v>1077</v>
      </c>
      <c r="C29" s="301">
        <f>'С1.1'!E27</f>
        <v>13334.334287486805</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0.56157142857142861</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224584.97300749444</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4508943.8403462507</v>
      </c>
      <c r="D62" s="358"/>
    </row>
    <row r="63" spans="1:4" ht="17.25">
      <c r="A63" s="228" t="s">
        <v>832</v>
      </c>
      <c r="B63" s="366" t="s">
        <v>1063</v>
      </c>
      <c r="C63" s="301">
        <f>С2!F27</f>
        <v>646.77</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267730.59012787422</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7088.2548058835546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13526.831521038752</v>
      </c>
      <c r="D91" s="319"/>
    </row>
    <row r="92" spans="1:4" s="229" customFormat="1" ht="54" customHeight="1">
      <c r="A92" s="234" t="s">
        <v>685</v>
      </c>
      <c r="B92" s="366" t="s">
        <v>1018</v>
      </c>
      <c r="C92" s="317">
        <f>С3!F23</f>
        <v>3.0000000000000001E-3</v>
      </c>
      <c r="D92" s="319" t="str">
        <f>'С3.1'!F14</f>
        <v>Решение Совета депутатов городского округа Эгвекинот Чукотского автономного округа от 25 ноября 2024 г. N 87
"О земельном налоге"</v>
      </c>
    </row>
    <row r="93" spans="1:4" s="229" customFormat="1" ht="27.75" thickBot="1">
      <c r="A93" s="235" t="s">
        <v>686</v>
      </c>
      <c r="B93" s="611" t="s">
        <v>1548</v>
      </c>
      <c r="C93" s="306">
        <f>С3!F24</f>
        <v>4508943.8403462507</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13680.485202239999</v>
      </c>
      <c r="D101" s="319"/>
    </row>
    <row r="102" spans="1:4" ht="24" customHeight="1">
      <c r="A102" s="228" t="s">
        <v>865</v>
      </c>
      <c r="B102" s="366" t="s">
        <v>770</v>
      </c>
      <c r="C102" s="309">
        <f>IF('С4.2'!F8="да",'С4.2'!D21,'С4.2'!D15)</f>
        <v>0</v>
      </c>
      <c r="D102" s="319"/>
    </row>
    <row r="103" spans="1:4" ht="68.25">
      <c r="A103" s="228" t="s">
        <v>866</v>
      </c>
      <c r="B103" s="366" t="s">
        <v>1410</v>
      </c>
      <c r="C103" s="301">
        <f>С4!F22</f>
        <v>19.615000000000002</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608.44743000000005</v>
      </c>
      <c r="D107" s="319"/>
    </row>
    <row r="108" spans="1:4" ht="25.5">
      <c r="A108" s="228" t="s">
        <v>872</v>
      </c>
      <c r="B108" s="366" t="s">
        <v>696</v>
      </c>
      <c r="C108" s="309">
        <f>'С4.3'!E16</f>
        <v>0</v>
      </c>
      <c r="D108" s="319">
        <f>'С4.3'!F16</f>
        <v>0</v>
      </c>
    </row>
    <row r="109" spans="1:4" ht="25.5">
      <c r="A109" s="228" t="s">
        <v>873</v>
      </c>
      <c r="B109" s="366" t="s">
        <v>1417</v>
      </c>
      <c r="C109" s="301">
        <f>'С4.3'!E17</f>
        <v>137.65</v>
      </c>
      <c r="D109" s="319">
        <f>'С4.3'!F17</f>
        <v>0</v>
      </c>
    </row>
    <row r="110" spans="1:4" ht="38.25">
      <c r="A110" s="228" t="s">
        <v>874</v>
      </c>
      <c r="B110" s="366" t="s">
        <v>699</v>
      </c>
      <c r="C110" s="309">
        <f>'С4.3'!E18</f>
        <v>0</v>
      </c>
      <c r="D110" s="319">
        <f>'С4.3'!F18</f>
        <v>0</v>
      </c>
    </row>
    <row r="111" spans="1:4">
      <c r="A111" s="228" t="s">
        <v>875</v>
      </c>
      <c r="B111" s="366" t="s">
        <v>1418</v>
      </c>
      <c r="C111" s="301">
        <f>'С4.3'!E19</f>
        <v>616.22</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24405.518616808156</v>
      </c>
      <c r="D118" s="319"/>
    </row>
    <row r="119" spans="1:4" ht="42.75">
      <c r="A119" s="228" t="s">
        <v>883</v>
      </c>
      <c r="B119" s="376" t="s">
        <v>1101</v>
      </c>
      <c r="C119" s="301">
        <f>С4!F33</f>
        <v>9246.5754718729004</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Эгвекинот Эгвекинот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59615.8</v>
      </c>
      <c r="D6" s="630">
        <f>C6</f>
        <v>59615.8</v>
      </c>
      <c r="E6" s="630">
        <f>ROUND(D6*(1+E7),2)</f>
        <v>62179.28</v>
      </c>
      <c r="F6" s="630">
        <f t="shared" ref="F6:X6" si="5">ROUND(E6*(1+F7),2)</f>
        <v>64666.45</v>
      </c>
      <c r="G6" s="630">
        <f t="shared" si="5"/>
        <v>67253.11</v>
      </c>
      <c r="H6" s="630">
        <f t="shared" si="5"/>
        <v>69943.23</v>
      </c>
      <c r="I6" s="630">
        <f t="shared" si="5"/>
        <v>72740.960000000006</v>
      </c>
      <c r="J6" s="630">
        <f t="shared" si="5"/>
        <v>75650.600000000006</v>
      </c>
      <c r="K6" s="630">
        <f t="shared" si="5"/>
        <v>78676.62</v>
      </c>
      <c r="L6" s="630">
        <f t="shared" si="5"/>
        <v>81823.679999999993</v>
      </c>
      <c r="M6" s="630">
        <f t="shared" si="5"/>
        <v>85096.63</v>
      </c>
      <c r="N6" s="630">
        <f t="shared" si="5"/>
        <v>88500.5</v>
      </c>
      <c r="O6" s="630">
        <f t="shared" si="5"/>
        <v>92040.52</v>
      </c>
      <c r="P6" s="630">
        <f t="shared" si="5"/>
        <v>95722.14</v>
      </c>
      <c r="Q6" s="630">
        <f t="shared" si="5"/>
        <v>99551.03</v>
      </c>
      <c r="R6" s="630">
        <f t="shared" si="5"/>
        <v>103533.07</v>
      </c>
      <c r="S6" s="630">
        <f t="shared" si="5"/>
        <v>107674.39</v>
      </c>
      <c r="T6" s="630">
        <f t="shared" si="5"/>
        <v>111981.37</v>
      </c>
      <c r="U6" s="630">
        <f t="shared" si="5"/>
        <v>116460.62</v>
      </c>
      <c r="V6" s="630">
        <f t="shared" si="5"/>
        <v>121119.03999999999</v>
      </c>
      <c r="W6" s="630">
        <f t="shared" si="5"/>
        <v>125963.8</v>
      </c>
      <c r="X6" s="631">
        <f t="shared" si="5"/>
        <v>131002.35</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Эгвекинот Эгвекинот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59615.8</v>
      </c>
      <c r="I12" s="417">
        <f>H12</f>
        <v>59615.8</v>
      </c>
      <c r="J12" s="418">
        <f>IF(G10:P10&lt;100%,J10*АК_прогноз!$E$6,АК_прогноз!$E$6)</f>
        <v>62179.28</v>
      </c>
      <c r="K12" s="417">
        <f>J12</f>
        <v>62179.28</v>
      </c>
      <c r="L12" s="418">
        <f>IF(G10:P10&lt;100%,L10*АК_прогноз!$F$6,АК_прогноз!$F$6)</f>
        <v>64666.45</v>
      </c>
      <c r="M12" s="417">
        <f>L12</f>
        <v>64666.45</v>
      </c>
      <c r="N12" s="418">
        <f>IF(G10:P10&lt;100%,N10*АК_прогноз!$G$6,АК_прогноз!$G$6)</f>
        <v>67253.11</v>
      </c>
      <c r="O12" s="417">
        <f>N12</f>
        <v>67253.11</v>
      </c>
      <c r="P12" s="418">
        <f>IF(G10:P10&lt;100%,P10*АК_прогноз!$H$6,АК_прогноз!$H$6)</f>
        <v>69943.23</v>
      </c>
      <c r="Q12" s="417">
        <f>P12</f>
        <v>69943.23</v>
      </c>
      <c r="R12" s="418">
        <f>IF(G10:Z10&lt;100%,R10*АК_прогноз!$I$6,АК_прогноз!$I$6)</f>
        <v>72740.960000000006</v>
      </c>
      <c r="S12" s="417">
        <f>R12</f>
        <v>72740.960000000006</v>
      </c>
      <c r="T12" s="418">
        <f>IF(G10:Z10&lt;100%,T10*АК_прогноз!$J$6,АК_прогноз!$J$6)</f>
        <v>75650.600000000006</v>
      </c>
      <c r="U12" s="417">
        <f t="shared" ref="U12" si="61">T12</f>
        <v>75650.600000000006</v>
      </c>
      <c r="V12" s="418">
        <f>IF(G10:Z10&lt;100%,V10*АК_прогноз!$K$6,АК_прогноз!$K$6)</f>
        <v>78676.62</v>
      </c>
      <c r="W12" s="417">
        <f t="shared" ref="W12" si="62">V12</f>
        <v>78676.62</v>
      </c>
      <c r="X12" s="418">
        <f>IF(G10:Z10&lt;100%,X10*АК_прогноз!$L$6,АК_прогноз!$L$6)</f>
        <v>81823.679999999993</v>
      </c>
      <c r="Y12" s="417">
        <f t="shared" ref="Y12" si="63">X12</f>
        <v>81823.679999999993</v>
      </c>
      <c r="Z12" s="418">
        <f>IF(G10:Z10&lt;100%,Z10*АК_прогноз!$M$6,АК_прогноз!$M$6)</f>
        <v>85096.63</v>
      </c>
      <c r="AA12" s="417">
        <f t="shared" ref="AA12" si="64">Z12</f>
        <v>85096.63</v>
      </c>
      <c r="AB12" s="418">
        <f>АК_прогноз!N6</f>
        <v>88500.5</v>
      </c>
      <c r="AC12" s="417">
        <f t="shared" ref="AC12" si="65">AB12</f>
        <v>88500.5</v>
      </c>
      <c r="AD12" s="418">
        <f>АК_прогноз!O6</f>
        <v>92040.52</v>
      </c>
      <c r="AE12" s="417">
        <f t="shared" ref="AE12" si="66">AD12</f>
        <v>92040.52</v>
      </c>
      <c r="AF12" s="418">
        <f>АК_прогноз!P6</f>
        <v>95722.14</v>
      </c>
      <c r="AG12" s="417">
        <f t="shared" ref="AG12" si="67">AF12</f>
        <v>95722.14</v>
      </c>
      <c r="AH12" s="418">
        <f>АК_прогноз!Q6</f>
        <v>99551.03</v>
      </c>
      <c r="AI12" s="417">
        <f t="shared" ref="AI12" si="68">AH12</f>
        <v>99551.03</v>
      </c>
      <c r="AJ12" s="418">
        <f>АК_прогноз!R6</f>
        <v>103533.07</v>
      </c>
      <c r="AK12" s="417">
        <f t="shared" ref="AK12" si="69">AJ12</f>
        <v>103533.07</v>
      </c>
      <c r="AL12" s="418">
        <f>АК_прогноз!S6</f>
        <v>107674.39</v>
      </c>
      <c r="AM12" s="417">
        <f t="shared" ref="AM12" si="70">AL12</f>
        <v>107674.39</v>
      </c>
      <c r="AN12" s="418">
        <f>АК_прогноз!T6</f>
        <v>111981.37</v>
      </c>
      <c r="AO12" s="417">
        <f>AN12</f>
        <v>111981.37</v>
      </c>
      <c r="AP12" s="418">
        <f>АК_прогноз!U6</f>
        <v>116460.62</v>
      </c>
      <c r="AQ12" s="417">
        <f>AP12</f>
        <v>116460.62</v>
      </c>
      <c r="AR12" s="418">
        <f>АК_прогноз!V6</f>
        <v>121119.03999999999</v>
      </c>
      <c r="AS12" s="417">
        <f>AR12</f>
        <v>121119.03999999999</v>
      </c>
      <c r="AT12" s="418">
        <f>АК_прогноз!W6</f>
        <v>125963.8</v>
      </c>
      <c r="AU12" s="417">
        <f>AT12</f>
        <v>125963.8</v>
      </c>
      <c r="AV12" s="419">
        <f>АК_прогноз!X6</f>
        <v>131002.35</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59615.8</v>
      </c>
      <c r="I15" s="511">
        <f t="shared" si="86"/>
        <v>59615.8</v>
      </c>
      <c r="J15" s="510">
        <f t="shared" si="86"/>
        <v>62179.28</v>
      </c>
      <c r="K15" s="511">
        <f t="shared" si="86"/>
        <v>62179.28</v>
      </c>
      <c r="L15" s="510">
        <f t="shared" si="86"/>
        <v>64666.45</v>
      </c>
      <c r="M15" s="511">
        <f t="shared" si="86"/>
        <v>64666.45</v>
      </c>
      <c r="N15" s="510">
        <f t="shared" si="86"/>
        <v>67253.11</v>
      </c>
      <c r="O15" s="511">
        <f t="shared" si="86"/>
        <v>67253.11</v>
      </c>
      <c r="P15" s="510">
        <f t="shared" si="86"/>
        <v>69943.23</v>
      </c>
      <c r="Q15" s="511">
        <f t="shared" si="86"/>
        <v>69943.23</v>
      </c>
      <c r="R15" s="510">
        <f t="shared" si="86"/>
        <v>72740.960000000006</v>
      </c>
      <c r="S15" s="511">
        <f t="shared" si="86"/>
        <v>72740.960000000006</v>
      </c>
      <c r="T15" s="510">
        <f t="shared" si="86"/>
        <v>75650.600000000006</v>
      </c>
      <c r="U15" s="511">
        <f t="shared" si="86"/>
        <v>75650.600000000006</v>
      </c>
      <c r="V15" s="510">
        <f t="shared" si="86"/>
        <v>78676.62</v>
      </c>
      <c r="W15" s="511">
        <f t="shared" si="86"/>
        <v>78676.62</v>
      </c>
      <c r="X15" s="510">
        <f t="shared" si="86"/>
        <v>81823.679999999993</v>
      </c>
      <c r="Y15" s="511">
        <f t="shared" si="86"/>
        <v>81823.679999999993</v>
      </c>
      <c r="Z15" s="510">
        <f t="shared" si="86"/>
        <v>85096.63</v>
      </c>
      <c r="AA15" s="511">
        <f t="shared" si="86"/>
        <v>85096.63</v>
      </c>
      <c r="AB15" s="510">
        <f t="shared" si="86"/>
        <v>88500.5</v>
      </c>
      <c r="AC15" s="511">
        <f t="shared" si="86"/>
        <v>88500.5</v>
      </c>
      <c r="AD15" s="510">
        <f t="shared" si="86"/>
        <v>92040.52</v>
      </c>
      <c r="AE15" s="511">
        <f t="shared" si="86"/>
        <v>92040.52</v>
      </c>
      <c r="AF15" s="510">
        <f t="shared" si="86"/>
        <v>95722.14</v>
      </c>
      <c r="AG15" s="511">
        <f t="shared" si="86"/>
        <v>95722.14</v>
      </c>
      <c r="AH15" s="510">
        <f t="shared" si="86"/>
        <v>99551.03</v>
      </c>
      <c r="AI15" s="511">
        <f t="shared" si="86"/>
        <v>99551.03</v>
      </c>
      <c r="AJ15" s="510">
        <f t="shared" si="86"/>
        <v>103533.07</v>
      </c>
      <c r="AK15" s="511">
        <f t="shared" si="86"/>
        <v>103533.07</v>
      </c>
      <c r="AL15" s="510">
        <f t="shared" si="86"/>
        <v>107674.39</v>
      </c>
      <c r="AM15" s="511">
        <f t="shared" si="86"/>
        <v>107674.39</v>
      </c>
      <c r="AN15" s="510">
        <f t="shared" si="86"/>
        <v>111981.37</v>
      </c>
      <c r="AO15" s="511">
        <f t="shared" si="86"/>
        <v>111981.37</v>
      </c>
      <c r="AP15" s="510">
        <f t="shared" si="86"/>
        <v>116460.62</v>
      </c>
      <c r="AQ15" s="511">
        <f t="shared" si="86"/>
        <v>116460.62</v>
      </c>
      <c r="AR15" s="510">
        <f t="shared" si="86"/>
        <v>121119.03999999999</v>
      </c>
      <c r="AS15" s="511">
        <f t="shared" si="86"/>
        <v>121119.03999999999</v>
      </c>
      <c r="AT15" s="510">
        <f t="shared" si="86"/>
        <v>125963.8</v>
      </c>
      <c r="AU15" s="511">
        <f t="shared" si="86"/>
        <v>125963.8</v>
      </c>
      <c r="AV15" s="512">
        <f t="shared" si="86"/>
        <v>131002.35</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4.300001006444587E-2</v>
      </c>
      <c r="K17" s="427"/>
      <c r="L17" s="514">
        <f>L15/J15-1</f>
        <v>3.9999980700966553E-2</v>
      </c>
      <c r="M17" s="427"/>
      <c r="N17" s="514">
        <f>N15/L15-1</f>
        <v>4.000003092793869E-2</v>
      </c>
      <c r="O17" s="427"/>
      <c r="P17" s="514">
        <f t="shared" ref="P17:AL17" si="88">P15/N15-1</f>
        <v>3.9999934575516205E-2</v>
      </c>
      <c r="Q17" s="427"/>
      <c r="R17" s="514">
        <f t="shared" si="88"/>
        <v>4.0000011437847593E-2</v>
      </c>
      <c r="S17" s="427"/>
      <c r="T17" s="514">
        <f t="shared" si="88"/>
        <v>4.000002199586028E-2</v>
      </c>
      <c r="U17" s="427"/>
      <c r="V17" s="514">
        <f t="shared" si="88"/>
        <v>3.9999947125336499E-2</v>
      </c>
      <c r="W17" s="427"/>
      <c r="X17" s="514">
        <f t="shared" si="88"/>
        <v>3.9999938990770145E-2</v>
      </c>
      <c r="Y17" s="427"/>
      <c r="Z17" s="514">
        <f t="shared" si="88"/>
        <v>4.0000034219922709E-2</v>
      </c>
      <c r="AA17" s="427"/>
      <c r="AB17" s="514">
        <f t="shared" si="88"/>
        <v>4.000005640646398E-2</v>
      </c>
      <c r="AC17" s="427"/>
      <c r="AD17" s="514">
        <f t="shared" si="88"/>
        <v>4.0000000000000036E-2</v>
      </c>
      <c r="AE17" s="427"/>
      <c r="AF17" s="514">
        <f t="shared" si="88"/>
        <v>3.9999991308175886E-2</v>
      </c>
      <c r="AG17" s="427"/>
      <c r="AH17" s="514">
        <f t="shared" si="88"/>
        <v>4.0000045966377185E-2</v>
      </c>
      <c r="AI17" s="427"/>
      <c r="AJ17" s="514">
        <f t="shared" si="88"/>
        <v>3.9999987945880777E-2</v>
      </c>
      <c r="AK17" s="427"/>
      <c r="AL17" s="514">
        <f t="shared" si="88"/>
        <v>3.9999972955500951E-2</v>
      </c>
      <c r="AM17" s="427"/>
      <c r="AN17" s="514">
        <f>AN15/AL15-1</f>
        <v>4.0000040863941599E-2</v>
      </c>
      <c r="AO17" s="427"/>
      <c r="AP17" s="514">
        <f>AP15/AN15-1</f>
        <v>3.9999957135727238E-2</v>
      </c>
      <c r="AQ17" s="427"/>
      <c r="AR17" s="514">
        <f>AR15/AP15-1</f>
        <v>3.9999958784351364E-2</v>
      </c>
      <c r="AS17" s="427"/>
      <c r="AT17" s="514">
        <f>AT15/AR15-1</f>
        <v>3.9999986789855724E-2</v>
      </c>
      <c r="AU17" s="427"/>
      <c r="AV17" s="514">
        <f>AV15/AT15-1</f>
        <v>3.9999984122422561E-2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88500.5</v>
      </c>
      <c r="AC12" s="417">
        <f t="shared" ref="AC12" si="58">AB12</f>
        <v>88500.5</v>
      </c>
      <c r="AD12" s="418">
        <f>АК_прогноз!O6</f>
        <v>92040.52</v>
      </c>
      <c r="AE12" s="417">
        <f t="shared" ref="AE12" si="59">AD12</f>
        <v>92040.52</v>
      </c>
      <c r="AF12" s="418">
        <f>АК_прогноз!P6</f>
        <v>95722.14</v>
      </c>
      <c r="AG12" s="417">
        <f t="shared" ref="AG12" si="60">AF12</f>
        <v>95722.14</v>
      </c>
      <c r="AH12" s="418">
        <f>АК_прогноз!Q6</f>
        <v>99551.03</v>
      </c>
      <c r="AI12" s="417">
        <f t="shared" ref="AI12" si="61">AH12</f>
        <v>99551.03</v>
      </c>
      <c r="AJ12" s="418">
        <f>АК_прогноз!R6</f>
        <v>103533.07</v>
      </c>
      <c r="AK12" s="417">
        <f t="shared" ref="AK12" si="62">AJ12</f>
        <v>103533.07</v>
      </c>
      <c r="AL12" s="418">
        <f>АК_прогноз!S6</f>
        <v>107674.39</v>
      </c>
      <c r="AM12" s="417">
        <f t="shared" ref="AM12" si="63">AL12</f>
        <v>107674.39</v>
      </c>
      <c r="AN12" s="418">
        <f>АК_прогноз!T6</f>
        <v>111981.37</v>
      </c>
      <c r="AO12" s="417">
        <f>AN12</f>
        <v>111981.37</v>
      </c>
      <c r="AP12" s="418">
        <f>АК_прогноз!U6</f>
        <v>116460.62</v>
      </c>
      <c r="AQ12" s="417">
        <f>AP12</f>
        <v>116460.62</v>
      </c>
      <c r="AR12" s="418">
        <f>АК_прогноз!V6</f>
        <v>121119.03999999999</v>
      </c>
      <c r="AS12" s="417">
        <f>AR12</f>
        <v>121119.03999999999</v>
      </c>
      <c r="AT12" s="418">
        <f>АК_прогноз!W6</f>
        <v>125963.8</v>
      </c>
      <c r="AU12" s="417">
        <f>AT12</f>
        <v>125963.8</v>
      </c>
      <c r="AV12" s="419">
        <f>АК_прогноз!X6</f>
        <v>131002.35</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88500.5</v>
      </c>
      <c r="AC15" s="511">
        <f t="shared" si="79"/>
        <v>88500.5</v>
      </c>
      <c r="AD15" s="510">
        <f t="shared" si="79"/>
        <v>92040.52</v>
      </c>
      <c r="AE15" s="511">
        <f t="shared" si="79"/>
        <v>92040.52</v>
      </c>
      <c r="AF15" s="510">
        <f t="shared" si="79"/>
        <v>95722.14</v>
      </c>
      <c r="AG15" s="511">
        <f t="shared" si="79"/>
        <v>95722.14</v>
      </c>
      <c r="AH15" s="510">
        <f t="shared" si="79"/>
        <v>99551.03</v>
      </c>
      <c r="AI15" s="511">
        <f t="shared" si="79"/>
        <v>99551.03</v>
      </c>
      <c r="AJ15" s="510">
        <f t="shared" si="79"/>
        <v>103533.07</v>
      </c>
      <c r="AK15" s="511">
        <f t="shared" si="79"/>
        <v>103533.07</v>
      </c>
      <c r="AL15" s="510">
        <f t="shared" si="79"/>
        <v>107674.39</v>
      </c>
      <c r="AM15" s="511">
        <f t="shared" si="79"/>
        <v>107674.39</v>
      </c>
      <c r="AN15" s="510">
        <f t="shared" si="79"/>
        <v>111981.37</v>
      </c>
      <c r="AO15" s="511">
        <f t="shared" si="79"/>
        <v>111981.37</v>
      </c>
      <c r="AP15" s="510">
        <f t="shared" si="79"/>
        <v>116460.62</v>
      </c>
      <c r="AQ15" s="511">
        <f t="shared" si="79"/>
        <v>116460.62</v>
      </c>
      <c r="AR15" s="510">
        <f t="shared" si="79"/>
        <v>121119.03999999999</v>
      </c>
      <c r="AS15" s="511">
        <f t="shared" si="79"/>
        <v>121119.03999999999</v>
      </c>
      <c r="AT15" s="510">
        <f t="shared" si="79"/>
        <v>125963.8</v>
      </c>
      <c r="AU15" s="511">
        <f t="shared" si="79"/>
        <v>125963.8</v>
      </c>
      <c r="AV15" s="512">
        <f t="shared" si="79"/>
        <v>131002.35</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4.0000000000000036E-2</v>
      </c>
      <c r="AE17" s="427"/>
      <c r="AF17" s="514">
        <f t="shared" si="81"/>
        <v>3.9999991308175886E-2</v>
      </c>
      <c r="AG17" s="427"/>
      <c r="AH17" s="514">
        <f t="shared" si="81"/>
        <v>4.0000045966377185E-2</v>
      </c>
      <c r="AI17" s="427"/>
      <c r="AJ17" s="514">
        <f t="shared" si="81"/>
        <v>3.9999987945880777E-2</v>
      </c>
      <c r="AK17" s="427"/>
      <c r="AL17" s="514">
        <f t="shared" si="81"/>
        <v>3.9999972955500951E-2</v>
      </c>
      <c r="AM17" s="427"/>
      <c r="AN17" s="514">
        <f>AN15/AL15-1</f>
        <v>4.0000040863941599E-2</v>
      </c>
      <c r="AO17" s="427"/>
      <c r="AP17" s="514">
        <f>AP15/AN15-1</f>
        <v>3.9999957135727238E-2</v>
      </c>
      <c r="AQ17" s="427"/>
      <c r="AR17" s="514">
        <f>AR15/AP15-1</f>
        <v>3.9999958784351364E-2</v>
      </c>
      <c r="AS17" s="427"/>
      <c r="AT17" s="514">
        <f>AT15/AR15-1</f>
        <v>3.9999986789855724E-2</v>
      </c>
      <c r="AU17" s="427"/>
      <c r="AV17" s="514">
        <f>AV15/AT15-1</f>
        <v>3.9999984122422561E-2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59615.8</v>
      </c>
      <c r="H7" s="441">
        <f>IF(АК_прогноз!D6&lt;$G$3,$G$3,АК_прогноз!D6)</f>
        <v>59615.8</v>
      </c>
      <c r="I7" s="441">
        <f>IF(АК_прогноз!E6&lt;$G$3,$G$3,АК_прогноз!E6)</f>
        <v>62179.28</v>
      </c>
      <c r="J7" s="441">
        <f>IF(АК_прогноз!F6&lt;$G$3,$G$3,АК_прогноз!F6)</f>
        <v>64666.45</v>
      </c>
      <c r="K7" s="441">
        <f>IF(АК_прогноз!G6&lt;$G$3,$G$3,АК_прогноз!G6)</f>
        <v>67253.11</v>
      </c>
      <c r="L7" s="441">
        <f>IF(АК_прогноз!H6&lt;$G$3,$G$3,АК_прогноз!H6)</f>
        <v>69943.23</v>
      </c>
      <c r="M7" s="441">
        <f>IF(АК_прогноз!I6&lt;$G$3,$G$3,АК_прогноз!I6)</f>
        <v>72740.960000000006</v>
      </c>
      <c r="N7" s="441">
        <f>IF(АК_прогноз!J6&lt;$G$3,$G$3,АК_прогноз!J6)</f>
        <v>75650.600000000006</v>
      </c>
      <c r="O7" s="441">
        <f>IF(АК_прогноз!K6&lt;$G$3,$G$3,АК_прогноз!K6)</f>
        <v>78676.62</v>
      </c>
      <c r="P7" s="441">
        <f>IF(АК_прогноз!L6&lt;$G$3,$G$3,АК_прогноз!L6)</f>
        <v>81823.679999999993</v>
      </c>
      <c r="Q7" s="441">
        <f>IF(АК_прогноз!M6&lt;$G$3,$G$3,АК_прогноз!M6)</f>
        <v>85096.63</v>
      </c>
      <c r="R7" s="441">
        <f>IF(АК_прогноз!N6&lt;$G$3,$G$3,АК_прогноз!N6)</f>
        <v>88500.5</v>
      </c>
      <c r="S7" s="441">
        <f>IF(АК_прогноз!O6&lt;$G$3,$G$3,АК_прогноз!O6)</f>
        <v>92040.52</v>
      </c>
      <c r="T7" s="441">
        <f>IF(АК_прогноз!P6&lt;$G$3,$G$3,АК_прогноз!P6)</f>
        <v>95722.14</v>
      </c>
      <c r="U7" s="441">
        <f>IF(АК_прогноз!Q6&lt;$G$3,$G$3,АК_прогноз!Q6)</f>
        <v>99551.03</v>
      </c>
      <c r="V7" s="441">
        <f>IF(АК_прогноз!R6&lt;$G$3,$G$3,АК_прогноз!R6)</f>
        <v>103533.07</v>
      </c>
      <c r="W7" s="441">
        <f>IF(АК_прогноз!S6&lt;$G$3,$G$3,АК_прогноз!S6)</f>
        <v>107674.39</v>
      </c>
      <c r="X7" s="441">
        <f>IF(АК_прогноз!T6&lt;$G$3,$G$3,АК_прогноз!T6)</f>
        <v>111981.37</v>
      </c>
      <c r="Y7" s="441">
        <f>IF(АК_прогноз!U6&lt;$G$3,$G$3,АК_прогноз!U6)</f>
        <v>116460.62</v>
      </c>
      <c r="Z7" s="441">
        <f>IF(АК_прогноз!V6&lt;$G$3,$G$3,АК_прогноз!V6)</f>
        <v>121119.03999999999</v>
      </c>
      <c r="AA7" s="441">
        <f>IF(АК_прогноз!W6&lt;$G$3,$G$3,АК_прогноз!W6)</f>
        <v>125963.8</v>
      </c>
      <c r="AB7" s="442">
        <f>IF(АК_прогноз!X6&lt;$G$3,$G$3,АК_прогноз!X6)</f>
        <v>131002.35</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4.300001006444587E-2</v>
      </c>
      <c r="J9" s="457">
        <f t="shared" si="0"/>
        <v>3.9999980700966553E-2</v>
      </c>
      <c r="K9" s="457">
        <f t="shared" si="0"/>
        <v>4.000003092793869E-2</v>
      </c>
      <c r="L9" s="457">
        <f t="shared" si="0"/>
        <v>3.9999934575516205E-2</v>
      </c>
      <c r="M9" s="457">
        <f t="shared" si="0"/>
        <v>4.0000011437847593E-2</v>
      </c>
      <c r="N9" s="457">
        <f t="shared" si="0"/>
        <v>4.000002199586028E-2</v>
      </c>
      <c r="O9" s="457">
        <f t="shared" si="0"/>
        <v>3.9999947125336499E-2</v>
      </c>
      <c r="P9" s="457">
        <f t="shared" si="0"/>
        <v>3.9999938990770145E-2</v>
      </c>
      <c r="Q9" s="457">
        <f t="shared" si="0"/>
        <v>4.0000034219922709E-2</v>
      </c>
      <c r="R9" s="457">
        <f t="shared" si="0"/>
        <v>4.000005640646398E-2</v>
      </c>
      <c r="S9" s="457">
        <f t="shared" si="0"/>
        <v>4.0000000000000036E-2</v>
      </c>
      <c r="T9" s="457">
        <f t="shared" ref="T9" si="1">T7/S7-1</f>
        <v>3.9999991308175886E-2</v>
      </c>
      <c r="U9" s="457">
        <f t="shared" ref="U9" si="2">U7/T7-1</f>
        <v>4.0000045966377185E-2</v>
      </c>
      <c r="V9" s="457">
        <f t="shared" ref="V9" si="3">V7/U7-1</f>
        <v>3.9999987945880777E-2</v>
      </c>
      <c r="W9" s="457">
        <f t="shared" ref="W9" si="4">W7/V7-1</f>
        <v>3.9999972955500951E-2</v>
      </c>
      <c r="X9" s="457">
        <f t="shared" ref="X9" si="5">X7/W7-1</f>
        <v>4.0000040863941599E-2</v>
      </c>
      <c r="Y9" s="457">
        <f t="shared" ref="Y9" si="6">Y7/X7-1</f>
        <v>3.9999957135727238E-2</v>
      </c>
      <c r="Z9" s="457">
        <f t="shared" ref="Z9" si="7">Z7/Y7-1</f>
        <v>3.9999958784351364E-2</v>
      </c>
      <c r="AA9" s="457">
        <f t="shared" ref="AA9" si="8">AA7/Z7-1</f>
        <v>3.9999986789855724E-2</v>
      </c>
      <c r="AB9" s="458">
        <f t="shared" ref="AB9" si="9">AB7/AA7-1</f>
        <v>3.9999984122422561E-2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Эгвекинот Эгвекинот</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59615.8</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2025-01-17T06:07:16Z</dcterms:modified>
</cp:coreProperties>
</file>